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l="1"/>
  <c r="AC30" i="15" s="1"/>
  <c r="X30" i="15"/>
  <c r="Z24" i="15"/>
  <c r="AC24" i="15" s="1"/>
  <c r="X24" i="15"/>
  <c r="AB24" i="15" s="1"/>
  <c r="A15" i="22"/>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B21" i="22"/>
  <c r="A16" i="25"/>
  <c r="A9" i="22"/>
  <c r="A15" i="16"/>
  <c r="A9" i="16"/>
</calcChain>
</file>

<file path=xl/sharedStrings.xml><?xml version="1.0" encoding="utf-8"?>
<sst xmlns="http://schemas.openxmlformats.org/spreadsheetml/2006/main" count="1148" uniqueCount="443">
  <si>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</si>
  <si>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</si>
  <si>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</si>
  <si>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</si>
  <si>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</si>
  <si>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</si>
  <si>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</si>
  <si>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</si>
  <si>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</si>
  <si>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</si>
  <si>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</si>
  <si>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</si>
  <si>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</si>
  <si>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</si>
  <si>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</si>
  <si>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</si>
  <si>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</si>
  <si>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</si>
  <si>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</si>
  <si>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</si>
  <si>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</si>
  <si>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</si>
  <si>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</si>
  <si>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</si>
  <si>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</si>
  <si>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</si>
  <si>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</si>
  <si>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</si>
  <si>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</si>
  <si>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</si>
  <si>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</si>
  <si>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</si>
  <si>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</si>
  <si>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</si>
  <si>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</si>
  <si>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</si>
  <si>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</si>
  <si>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</si>
  <si>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</si>
  <si>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</si>
  <si>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</si>
  <si>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</si>
  <si>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</si>
  <si>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</si>
  <si>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</si>
  <si>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</si>
  <si>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</si>
  <si>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</si>
  <si>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</si>
  <si>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</si>
  <si>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</si>
  <si>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</si>
  <si>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</si>
  <si>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</si>
  <si>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</si>
  <si>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</si>
  <si>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</si>
  <si>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</si>
  <si>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</si>
  <si>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</si>
  <si>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</si>
  <si>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</si>
  <si>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</si>
  <si>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</si>
  <si>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</si>
  <si>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</si>
  <si>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</si>
  <si>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</si>
  <si>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</si>
  <si>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</si>
  <si>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</si>
  <si>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</si>
  <si>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</si>
  <si>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</si>
  <si>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</si>
  <si>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</si>
  <si>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</si>
  <si>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</si>
  <si>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</si>
  <si>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</si>
  <si>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</si>
  <si>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</si>
  <si>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</si>
  <si>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</si>
  <si>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</si>
  <si>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</si>
  <si>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</si>
  <si>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</si>
  <si>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</si>
  <si>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</si>
  <si>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</si>
  <si>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</si>
  <si>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</si>
  <si>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</si>
  <si>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</si>
  <si>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</si>
  <si>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</si>
  <si>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</si>
  <si>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</si>
  <si>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</si>
  <si>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</si>
  <si>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</si>
  <si>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</si>
  <si>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</si>
  <si>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</si>
  <si>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</si>
  <si>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</si>
  <si>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</si>
  <si>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</si>
  <si>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</si>
  <si>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</si>
  <si>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</si>
  <si>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</si>
  <si>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</si>
  <si>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</si>
  <si>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</si>
  <si>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</si>
  <si>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</si>
  <si>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</si>
  <si>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</si>
  <si>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</si>
  <si>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</si>
  <si>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</si>
  <si>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</si>
  <si>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</si>
  <si>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</si>
  <si>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</si>
  <si>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</si>
  <si>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</si>
  <si>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</si>
  <si>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</si>
  <si>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</si>
  <si>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</si>
  <si>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</si>
  <si>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</si>
  <si>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</si>
  <si>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</si>
  <si>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</si>
  <si>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</si>
  <si>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</si>
  <si>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</si>
  <si>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</si>
  <si>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</si>
  <si>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</si>
  <si>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</si>
  <si>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</si>
  <si>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</si>
  <si>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</si>
  <si>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</si>
  <si>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</si>
  <si>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</si>
  <si>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</si>
  <si>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</si>
  <si>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</si>
  <si>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</si>
  <si>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</si>
  <si>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</si>
  <si>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</si>
  <si>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</si>
  <si>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</si>
  <si>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</si>
  <si>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</si>
  <si>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</si>
  <si>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</si>
  <si>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</si>
  <si>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</si>
  <si>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</si>
  <si>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</si>
  <si>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</si>
  <si>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</si>
  <si>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</si>
  <si>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</si>
  <si>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</si>
  <si>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</si>
  <si>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</si>
  <si>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</si>
  <si>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</si>
  <si>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</si>
  <si>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</si>
  <si>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</si>
  <si>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</si>
  <si>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</si>
  <si>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</si>
  <si>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</si>
  <si>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</si>
  <si>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</si>
  <si>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</si>
  <si>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</si>
  <si>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</si>
  <si>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</si>
  <si>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</si>
  <si>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</si>
  <si>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</si>
  <si>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</si>
  <si>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</si>
  <si>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</si>
  <si>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</si>
  <si>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</si>
  <si>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</si>
  <si>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</si>
  <si>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</si>
  <si>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</si>
  <si>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</si>
  <si>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</si>
  <si>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</si>
  <si>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</si>
  <si>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</si>
  <si>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</si>
  <si>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</si>
  <si>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</si>
  <si>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</si>
  <si>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</si>
  <si>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</si>
  <si>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</si>
  <si>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</si>
  <si>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</si>
  <si>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</si>
  <si>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</si>
  <si>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</si>
  <si>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</si>
  <si>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</si>
  <si>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</si>
  <si>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</si>
  <si>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</si>
  <si>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</si>
  <si>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</si>
  <si>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</si>
  <si>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</si>
  <si>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</si>
  <si>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</si>
  <si>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</si>
  <si>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</si>
  <si>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</si>
  <si>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</si>
  <si>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</si>
  <si>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</si>
  <si>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</si>
  <si>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</si>
  <si>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</si>
  <si>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</si>
  <si>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</si>
  <si>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</si>
  <si>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</si>
  <si>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</si>
  <si>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</si>
  <si>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</si>
  <si>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</si>
  <si>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</si>
  <si>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</si>
  <si>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</si>
  <si>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</si>
  <si>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</si>
  <si>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</si>
  <si>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</si>
  <si>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</si>
  <si>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</si>
  <si>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</si>
  <si>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</si>
  <si>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</si>
  <si>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</si>
  <si>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</si>
  <si>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</si>
  <si>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</si>
  <si>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</si>
  <si>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</si>
  <si>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</si>
  <si>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</si>
  <si>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</si>
  <si>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</si>
  <si>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</si>
  <si>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</si>
  <si>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</si>
  <si>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</si>
  <si>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</si>
  <si>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</si>
  <si>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</si>
  <si>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</si>
  <si>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</si>
  <si>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</si>
  <si>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</si>
  <si>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</si>
  <si>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</si>
  <si>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</si>
  <si>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</si>
  <si>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</si>
  <si>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</si>
  <si>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</si>
  <si>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</si>
  <si>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</si>
  <si>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</si>
  <si>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</si>
  <si>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</si>
  <si>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</si>
  <si>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</si>
  <si>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</si>
  <si>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</si>
  <si>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</si>
  <si>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</si>
  <si>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</si>
  <si>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</si>
  <si>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</si>
  <si>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</si>
  <si>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</si>
  <si>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</si>
  <si>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</si>
  <si>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</si>
  <si>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</si>
  <si>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</si>
  <si>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</si>
  <si>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</si>
  <si>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</si>
  <si>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</si>
  <si>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</si>
  <si>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</si>
  <si>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</si>
  <si>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</si>
  <si>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</si>
  <si>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</si>
  <si>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</si>
  <si>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</si>
  <si>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</si>
  <si>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</si>
  <si>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</si>
  <si>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</si>
  <si>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</si>
  <si>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</si>
  <si>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</si>
  <si>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</si>
  <si>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</si>
  <si>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</si>
  <si>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</si>
  <si>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</si>
  <si>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</si>
  <si>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</si>
  <si>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</si>
  <si>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</si>
  <si>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</si>
  <si>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</si>
  <si>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</si>
  <si>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</si>
  <si>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</si>
  <si>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</si>
  <si>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</si>
  <si>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</si>
  <si>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</si>
  <si>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</si>
  <si>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</si>
  <si>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</si>
  <si>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</si>
  <si>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</si>
  <si>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</si>
  <si>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</si>
  <si>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</si>
  <si>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</si>
  <si>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</si>
  <si>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</si>
  <si>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</si>
  <si>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</si>
  <si>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</si>
  <si>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</si>
  <si>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</si>
  <si>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</si>
  <si>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</si>
  <si>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</si>
  <si>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</si>
  <si>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</si>
  <si>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</si>
  <si>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</si>
  <si>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</si>
  <si>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</si>
  <si>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</si>
  <si>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</si>
  <si>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</si>
  <si>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</si>
  <si>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</si>
  <si>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</si>
  <si>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</si>
  <si>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</si>
  <si>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</si>
  <si>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</si>
  <si>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</si>
  <si>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</si>
  <si>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</si>
  <si>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</si>
  <si>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</si>
  <si>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</si>
  <si>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</si>
  <si>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</si>
  <si>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</si>
  <si>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</si>
  <si>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</si>
  <si>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</si>
  <si>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</si>
  <si>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</si>
  <si>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</si>
  <si>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</si>
  <si>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</si>
  <si>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</si>
  <si>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</si>
  <si>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</si>
  <si>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</si>
  <si>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</si>
  <si>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</si>
  <si>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</si>
  <si>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</si>
  <si>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</si>
  <si>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</si>
  <si>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</si>
  <si>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</si>
  <si>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</si>
  <si>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</si>
  <si>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</si>
  <si>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</si>
  <si>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</si>
  <si>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</si>
  <si>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</si>
  <si>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</si>
  <si>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</si>
  <si>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</si>
  <si>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</si>
  <si>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2025 год</t>
  </si>
  <si>
    <t>АСБл-10</t>
  </si>
  <si>
    <t>Год раскрытия информации: ___2026______ год</t>
  </si>
  <si>
    <t>2026 год</t>
  </si>
  <si>
    <t>K_N_Кд_20_ЛК15_2503</t>
  </si>
  <si>
    <t>Строительство ЛЭП-10 кВ в соответствии с договорами на ТП № 1-38-21-0295, 2-38-21-4531, 1-38-20-2039, 1-38-20-2056 г. Краснодар</t>
  </si>
  <si>
    <t>Технологическое присоединение энергопринимающих устройств потребителей максимальной мощностью до 15 кВт включительно</t>
  </si>
  <si>
    <t>0,55 км</t>
  </si>
  <si>
    <t>1-38-21-0295</t>
  </si>
  <si>
    <t>1-38-20-2039</t>
  </si>
  <si>
    <t>1-38-20-2056</t>
  </si>
  <si>
    <t>2-38-21-4531</t>
  </si>
  <si>
    <t>ЭПУ жилого дома лит. А, под/А</t>
  </si>
  <si>
    <t xml:space="preserve">ЭПУ жилого дома лит А </t>
  </si>
  <si>
    <t>ЭПУ жилого дома</t>
  </si>
  <si>
    <t>ЭПУ для строительства спортивного молодежного центра (закрытого типа)</t>
  </si>
  <si>
    <t>350005, г Краснодар, ул им Ивана Сусанина, дом № 60</t>
  </si>
  <si>
    <t>350005, г Краснодар, ул им Дмитрия Пожарского, дом № 5</t>
  </si>
  <si>
    <t>350005, г Краснодар, ул им Дмитрия Пожарского, дом № 1/3</t>
  </si>
  <si>
    <t>350005, г Краснодар, ул Дзержинского, дом № 183</t>
  </si>
  <si>
    <t>РУ-10 кВ ТП-37.</t>
  </si>
  <si>
    <t>КЛ-10 кВ от РУ-10 кВ КТП ул. Ивана Сусанина / ул. Пархоменко (проектируемой по договору 1-38-20-0689) до РУ-10 кВ ТП-37</t>
  </si>
  <si>
    <t>КЛ-10 кВ от РУ-10 кВ КТП ул. Ивана Сусанина / ул. Пархоменко (проектируемой по договору 1-38-20-0689) до РУ-10 кВ ТП-37, длина 0,55км.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</si>
</sst>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xf numFmtId="0" fontId="10" fillId="0" borderId="0"/>
  </cellStyleXfs>
  <cellXfs count="34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3" fillId="0" borderId="0" xfId="1" applyFont="1" applyFill="1" applyBorder="1" applyAlignment="1">
      <alignment horizontal="center" vertical="center"/>
    </xf>
    <xf numFmtId="0" fontId="10" fillId="0" borderId="1" xfId="2"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0" xfId="1" applyFont="1" applyFill="1"/>
    <xf numFmtId="0" fontId="49" fillId="0" borderId="1" xfId="1" applyFont="1" applyFill="1" applyBorder="1" applyAlignment="1">
      <alignment horizontal="center" vertical="center" wrapText="1"/>
    </xf>
    <xf numFmtId="0" fontId="5" fillId="0" borderId="0" xfId="1" applyFont="1" applyFill="1" applyBorder="1"/>
    <xf numFmtId="49" fontId="56" fillId="0" borderId="1" xfId="49" applyNumberFormat="1" applyFont="1" applyFill="1" applyBorder="1" applyAlignment="1">
      <alignment horizontal="center" vertical="center" wrapText="1"/>
    </xf>
    <xf numFmtId="0" fontId="10" fillId="25" borderId="1" xfId="1" applyFont="1" applyFill="1" applyBorder="1" applyAlignment="1">
      <alignment horizontal="left" vertic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2 5" xfId="80"/>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2"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422</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425</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339" t="s">
        <v>426</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32">
        <v>0.66227022999999996</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32">
        <v>0.54284445000000003</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2"/>
  <sheetViews>
    <sheetView topLeftCell="A19" zoomScale="71" zoomScaleNormal="71" workbookViewId="0">
      <selection activeCell="K22" sqref="K22:L25"/>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K_N_Кд_20_ЛК15_2503</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Строительство ЛЭП-10 кВ в соответствии с договорами на ТП № 1-38-21-0295, 2-38-21-4531, 1-38-20-2039, 1-38-20-2056 г. Краснодар</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333" t="s">
        <v>428</v>
      </c>
      <c r="C22" s="84" t="s">
        <v>285</v>
      </c>
      <c r="D22" s="84" t="s">
        <v>285</v>
      </c>
      <c r="E22" s="333" t="s">
        <v>436</v>
      </c>
      <c r="F22" s="333" t="s">
        <v>432</v>
      </c>
      <c r="G22" s="333" t="s">
        <v>440</v>
      </c>
      <c r="H22" s="333">
        <v>15</v>
      </c>
      <c r="I22" s="333" t="s">
        <v>285</v>
      </c>
      <c r="J22" s="333">
        <v>15</v>
      </c>
      <c r="K22" s="333">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s="335" customFormat="1" ht="102.75" customHeight="1" x14ac:dyDescent="0.2">
      <c r="A23" s="336">
        <v>2</v>
      </c>
      <c r="B23" s="333" t="s">
        <v>429</v>
      </c>
      <c r="C23" s="333" t="s">
        <v>285</v>
      </c>
      <c r="D23" s="333" t="s">
        <v>285</v>
      </c>
      <c r="E23" s="333" t="s">
        <v>437</v>
      </c>
      <c r="F23" s="333" t="s">
        <v>433</v>
      </c>
      <c r="G23" s="333" t="s">
        <v>440</v>
      </c>
      <c r="H23" s="333">
        <v>15</v>
      </c>
      <c r="I23" s="333" t="s">
        <v>285</v>
      </c>
      <c r="J23" s="333">
        <v>15</v>
      </c>
      <c r="K23" s="333">
        <v>0.4</v>
      </c>
      <c r="L23" s="333">
        <v>3</v>
      </c>
      <c r="M23" s="333"/>
      <c r="N23" s="333"/>
      <c r="O23" s="333"/>
      <c r="P23" s="333"/>
      <c r="Q23" s="333"/>
      <c r="R23" s="333"/>
      <c r="S23" s="333"/>
      <c r="T23" s="331"/>
      <c r="U23" s="331"/>
      <c r="V23" s="331"/>
      <c r="W23" s="331"/>
      <c r="X23" s="331"/>
      <c r="Y23" s="331"/>
      <c r="Z23" s="337"/>
      <c r="AA23" s="337"/>
      <c r="AB23" s="337"/>
    </row>
    <row r="24" spans="1:113" s="335" customFormat="1" ht="102.75" customHeight="1" x14ac:dyDescent="0.2">
      <c r="A24" s="336">
        <v>3</v>
      </c>
      <c r="B24" s="333" t="s">
        <v>430</v>
      </c>
      <c r="C24" s="333" t="s">
        <v>285</v>
      </c>
      <c r="D24" s="333" t="s">
        <v>285</v>
      </c>
      <c r="E24" s="333" t="s">
        <v>438</v>
      </c>
      <c r="F24" s="333" t="s">
        <v>434</v>
      </c>
      <c r="G24" s="333" t="s">
        <v>440</v>
      </c>
      <c r="H24" s="333">
        <v>15</v>
      </c>
      <c r="I24" s="333" t="s">
        <v>285</v>
      </c>
      <c r="J24" s="333">
        <v>15</v>
      </c>
      <c r="K24" s="333">
        <v>0.4</v>
      </c>
      <c r="L24" s="333">
        <v>3</v>
      </c>
      <c r="M24" s="333"/>
      <c r="N24" s="333"/>
      <c r="O24" s="333"/>
      <c r="P24" s="333"/>
      <c r="Q24" s="333"/>
      <c r="R24" s="333"/>
      <c r="S24" s="333"/>
      <c r="T24" s="331"/>
      <c r="U24" s="331"/>
      <c r="V24" s="331"/>
      <c r="W24" s="331"/>
      <c r="X24" s="331"/>
      <c r="Y24" s="331"/>
      <c r="Z24" s="337"/>
      <c r="AA24" s="337"/>
      <c r="AB24" s="337"/>
    </row>
    <row r="25" spans="1:113" s="335" customFormat="1" ht="102.75" customHeight="1" x14ac:dyDescent="0.2">
      <c r="A25" s="336">
        <v>4</v>
      </c>
      <c r="B25" s="333" t="s">
        <v>431</v>
      </c>
      <c r="C25" s="333" t="s">
        <v>285</v>
      </c>
      <c r="D25" s="333" t="s">
        <v>285</v>
      </c>
      <c r="E25" s="333" t="s">
        <v>439</v>
      </c>
      <c r="F25" s="333" t="s">
        <v>435</v>
      </c>
      <c r="G25" s="333" t="s">
        <v>440</v>
      </c>
      <c r="H25" s="333">
        <v>15</v>
      </c>
      <c r="I25" s="333" t="s">
        <v>285</v>
      </c>
      <c r="J25" s="333">
        <v>15</v>
      </c>
      <c r="K25" s="333">
        <v>0.4</v>
      </c>
      <c r="L25" s="333">
        <v>3</v>
      </c>
      <c r="M25" s="333"/>
      <c r="N25" s="333"/>
      <c r="O25" s="333"/>
      <c r="P25" s="333"/>
      <c r="Q25" s="333"/>
      <c r="R25" s="333"/>
      <c r="S25" s="333"/>
      <c r="T25" s="331"/>
      <c r="U25" s="331"/>
      <c r="V25" s="331"/>
      <c r="W25" s="331"/>
      <c r="X25" s="331"/>
      <c r="Y25" s="331"/>
      <c r="Z25" s="337"/>
      <c r="AA25" s="337"/>
      <c r="AB25" s="337"/>
    </row>
    <row r="26" spans="1:113" ht="66.75" customHeight="1" x14ac:dyDescent="0.25">
      <c r="A26" s="145"/>
      <c r="B26" s="144" t="s">
        <v>323</v>
      </c>
      <c r="C26" s="84" t="s">
        <v>285</v>
      </c>
      <c r="D26" s="84" t="s">
        <v>285</v>
      </c>
      <c r="E26" s="84" t="s">
        <v>285</v>
      </c>
      <c r="F26" s="84" t="s">
        <v>285</v>
      </c>
      <c r="G26" s="84" t="s">
        <v>285</v>
      </c>
      <c r="H26" s="84" t="s">
        <v>285</v>
      </c>
      <c r="I26" s="84" t="s">
        <v>285</v>
      </c>
      <c r="J26" s="84" t="s">
        <v>285</v>
      </c>
      <c r="K26" s="84" t="s">
        <v>285</v>
      </c>
      <c r="L26" s="84" t="s">
        <v>285</v>
      </c>
      <c r="M26" s="84" t="s">
        <v>285</v>
      </c>
      <c r="N26" s="84" t="s">
        <v>285</v>
      </c>
      <c r="O26" s="84" t="s">
        <v>285</v>
      </c>
      <c r="P26" s="84" t="s">
        <v>285</v>
      </c>
      <c r="Q26" s="84" t="s">
        <v>285</v>
      </c>
      <c r="R26" s="84" t="s">
        <v>285</v>
      </c>
      <c r="S26" s="84" t="s">
        <v>285</v>
      </c>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416</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K_N_Кд_20_ЛК15_2503</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Строительство ЛЭП-10 кВ в соответствии с договорами на ТП № 1-38-21-0295, 2-38-21-4531, 1-38-20-2039, 1-38-20-2056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2" zoomScale="70" zoomScaleNormal="100" zoomScaleSheetLayoutView="70" workbookViewId="0">
      <selection activeCell="M26" sqref="M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K_N_Кд_20_ЛК15_2503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Строительство ЛЭП-10 кВ в соответствии с договорами на ТП № 1-38-21-0295, 2-38-21-4531, 1-38-20-2039, 1-38-20-2056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334" t="s">
        <v>441</v>
      </c>
      <c r="D25" s="88" t="s">
        <v>285</v>
      </c>
      <c r="E25" s="88" t="str">
        <f>C25</f>
        <v>КЛ-10 кВ от РУ-10 кВ КТП ул. Ивана Сусанина / ул. Пархоменко (проектируемой по договору 1-38-20-0689) до РУ-10 кВ ТП-37</v>
      </c>
      <c r="F25" s="88" t="s">
        <v>285</v>
      </c>
      <c r="G25" s="88">
        <v>10</v>
      </c>
      <c r="H25" s="88" t="s">
        <v>285</v>
      </c>
      <c r="I25" s="88">
        <v>10</v>
      </c>
      <c r="J25" s="88" t="s">
        <v>285</v>
      </c>
      <c r="K25" s="88" t="s">
        <v>285</v>
      </c>
      <c r="L25" s="88" t="s">
        <v>285</v>
      </c>
      <c r="M25" s="88" t="s">
        <v>285</v>
      </c>
      <c r="N25" s="88">
        <v>240</v>
      </c>
      <c r="O25" s="88" t="s">
        <v>285</v>
      </c>
      <c r="P25" s="88" t="s">
        <v>421</v>
      </c>
      <c r="Q25" s="88" t="s">
        <v>285</v>
      </c>
      <c r="R25" s="88">
        <v>0.55000000000000004</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8" sqref="C28"/>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K_N_Кд_20_ЛК15_2503</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Строительство ЛЭП-10 кВ в соответствии с договорами на ТП № 1-38-21-0295, 2-38-21-4531, 1-38-20-2039, 1-38-20-2056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Строительство ЛЭП-10 кВ в соответствии с договорами на ТП № 1-38-21-0295, 2-38-21-4531, 1-38-20-2039, 1-38-20-2056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442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2021</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K_N_Кд_20_ЛК15_2503</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Строительство ЛЭП-10 кВ в соответствии с договорами на ТП № 1-38-21-0295, 2-38-21-4531, 1-38-20-2039, 1-38-20-2056 г. Краснодар</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K_N_Кд_20_ЛК15_2503</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Строительство ЛЭП-10 кВ в соответствии с договорами на ТП № 1-38-21-0295, 2-38-21-4531, 1-38-20-2039, 1-38-20-2056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407</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U25" sqref="U25"/>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K_N_Кд_20_ЛК15_2503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Строительство ЛЭП-10 кВ в соответствии с договорами на ТП № 1-38-21-0295, 2-38-21-4531, 1-38-20-2039, 1-38-20-2056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423</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0.66227022999999996</v>
      </c>
      <c r="Y24" s="37">
        <v>0</v>
      </c>
      <c r="Z24" s="37">
        <f>'1. паспорт местоположение'!C47</f>
        <v>0.66227022999999996</v>
      </c>
      <c r="AA24" s="37">
        <v>0</v>
      </c>
      <c r="AB24" s="37">
        <f>H24+L24+P24+T24+X24</f>
        <v>0.66227022999999996</v>
      </c>
      <c r="AC24" s="37">
        <f>J24+N24+R24+V24+Z24</f>
        <v>0.66227022999999996</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0.54284445000000003</v>
      </c>
      <c r="Y30" s="37">
        <v>0</v>
      </c>
      <c r="Z30" s="37">
        <f>'1. паспорт местоположение'!C48</f>
        <v>0.54284445000000003</v>
      </c>
      <c r="AA30" s="37">
        <v>0</v>
      </c>
      <c r="AB30" s="37">
        <f t="shared" si="1"/>
        <v>0.54284445000000003</v>
      </c>
      <c r="AC30" s="37">
        <f>J30+N30+R30+V30+Z30</f>
        <v>0.54284445000000003</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K_N_Кд_20_ЛК15_2503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Строительство ЛЭП-10 кВ в соответствии с договорами на ТП № 1-38-21-0295, 2-38-21-4531, 1-38-20-2039, 1-38-20-2056 г. Краснодар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153" t="s">
        <v>285</v>
      </c>
      <c r="J26" s="32" t="s">
        <v>285</v>
      </c>
      <c r="K26" s="32">
        <v>0.55000000000000004</v>
      </c>
      <c r="L26" s="32" t="s">
        <v>285</v>
      </c>
      <c r="M26" s="154" t="s">
        <v>395</v>
      </c>
      <c r="N26" s="338" t="s">
        <v>425</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6"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K_N_Кд_20_ЛК15_2503</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Строительство ЛЭП-10 кВ в соответствии с договорами на ТП № 1-38-21-0295, 2-38-21-4531, 1-38-20-2039, 1-38-20-2056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Строительство ЛЭП-10 кВ в соответствии с договорами на ТП № 1-38-21-0295, 2-38-21-4531, 1-38-20-2039, 1-38-20-2056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0.66227022999999996</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407</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2026-07-31T06:32:58Z</dcterms:modified>
</cp:coreProperties>
</file>